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9780" yWindow="-30" windowWidth="9675" windowHeight="74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9" i="1" l="1"/>
  <c r="E10" i="1"/>
  <c r="E11" i="1"/>
  <c r="E14" i="1"/>
  <c r="E17" i="1"/>
  <c r="E20" i="1"/>
  <c r="E21" i="1"/>
  <c r="E22" i="1"/>
  <c r="E24" i="1"/>
  <c r="E25" i="1"/>
  <c r="E26" i="1"/>
  <c r="E31" i="1"/>
  <c r="E33" i="1"/>
  <c r="E36" i="1"/>
  <c r="E39" i="1"/>
  <c r="E42" i="1"/>
  <c r="E45" i="1"/>
  <c r="C44" i="1"/>
  <c r="C43" i="1" s="1"/>
  <c r="C41" i="1"/>
  <c r="C40" i="1" s="1"/>
  <c r="E40" i="1" s="1"/>
  <c r="C38" i="1"/>
  <c r="C37" i="1"/>
  <c r="C35" i="1"/>
  <c r="C34" i="1" s="1"/>
  <c r="C32" i="1"/>
  <c r="C30" i="1"/>
  <c r="C25" i="1"/>
  <c r="C24" i="1" s="1"/>
  <c r="C23" i="1" s="1"/>
  <c r="E23" i="1" s="1"/>
  <c r="C21" i="1"/>
  <c r="C19" i="1"/>
  <c r="C18" i="1" s="1"/>
  <c r="C16" i="1"/>
  <c r="C13" i="1"/>
  <c r="C12" i="1" s="1"/>
  <c r="C9" i="1"/>
  <c r="C8" i="1" s="1"/>
  <c r="D44" i="1"/>
  <c r="D43" i="1" s="1"/>
  <c r="D41" i="1"/>
  <c r="D40" i="1"/>
  <c r="D38" i="1"/>
  <c r="D37" i="1" s="1"/>
  <c r="E37" i="1" s="1"/>
  <c r="D35" i="1"/>
  <c r="D32" i="1"/>
  <c r="D30" i="1"/>
  <c r="D29" i="1" s="1"/>
  <c r="D25" i="1"/>
  <c r="D24" i="1" s="1"/>
  <c r="D23" i="1" s="1"/>
  <c r="D21" i="1"/>
  <c r="D19" i="1"/>
  <c r="D18" i="1" s="1"/>
  <c r="E18" i="1" s="1"/>
  <c r="D16" i="1"/>
  <c r="D15" i="1" s="1"/>
  <c r="D13" i="1"/>
  <c r="D12" i="1" s="1"/>
  <c r="D9" i="1"/>
  <c r="D8" i="1" s="1"/>
  <c r="E8" i="1" s="1"/>
  <c r="E32" i="1" l="1"/>
  <c r="C7" i="1"/>
  <c r="E43" i="1"/>
  <c r="E38" i="1"/>
  <c r="E16" i="1"/>
  <c r="E30" i="1"/>
  <c r="E19" i="1"/>
  <c r="E12" i="1"/>
  <c r="C15" i="1"/>
  <c r="E15" i="1" s="1"/>
  <c r="C29" i="1"/>
  <c r="E29" i="1" s="1"/>
  <c r="D7" i="1"/>
  <c r="E13" i="1"/>
  <c r="E35" i="1"/>
  <c r="E41" i="1"/>
  <c r="E44" i="1"/>
  <c r="D34" i="1"/>
  <c r="E34" i="1" s="1"/>
  <c r="J44" i="1"/>
  <c r="J43" i="1" s="1"/>
  <c r="J34" i="1"/>
  <c r="J35" i="1"/>
  <c r="C28" i="1" l="1"/>
  <c r="C27" i="1" s="1"/>
  <c r="C46" i="1" s="1"/>
  <c r="E7" i="1"/>
  <c r="D28" i="1"/>
  <c r="D27" i="1" s="1"/>
  <c r="D46" i="1" s="1"/>
  <c r="E46" i="1" s="1"/>
  <c r="E27" i="1" l="1"/>
  <c r="E28" i="1"/>
  <c r="I38" i="1"/>
  <c r="I37" i="1" s="1"/>
  <c r="J38" i="1"/>
  <c r="J37" i="1" s="1"/>
  <c r="I41" i="1"/>
  <c r="I40" i="1" s="1"/>
  <c r="J41" i="1"/>
  <c r="J40" i="1" s="1"/>
  <c r="I30" i="1"/>
  <c r="J30" i="1"/>
  <c r="I32" i="1"/>
  <c r="J32" i="1"/>
  <c r="I25" i="1"/>
  <c r="I24" i="1" s="1"/>
  <c r="I23" i="1" s="1"/>
  <c r="J25" i="1"/>
  <c r="J24" i="1" s="1"/>
  <c r="J23" i="1" s="1"/>
  <c r="I13" i="1"/>
  <c r="I12" i="1" s="1"/>
  <c r="J13" i="1"/>
  <c r="J12" i="1" s="1"/>
  <c r="I16" i="1"/>
  <c r="J16" i="1"/>
  <c r="I19" i="1"/>
  <c r="J19" i="1"/>
  <c r="I21" i="1"/>
  <c r="J21" i="1"/>
  <c r="I9" i="1"/>
  <c r="I8" i="1" s="1"/>
  <c r="J9" i="1"/>
  <c r="J8" i="1" s="1"/>
  <c r="I15" i="1" l="1"/>
  <c r="I7" i="1"/>
  <c r="I18" i="1"/>
  <c r="J29" i="1"/>
  <c r="J18" i="1"/>
  <c r="J15" i="1" s="1"/>
  <c r="J7" i="1" s="1"/>
  <c r="I29" i="1"/>
  <c r="H25" i="1"/>
  <c r="H24" i="1" s="1"/>
  <c r="H23" i="1" s="1"/>
  <c r="I44" i="1" l="1"/>
  <c r="H44" i="1"/>
  <c r="H43" i="1" s="1"/>
  <c r="I35" i="1"/>
  <c r="H35" i="1"/>
  <c r="H34" i="1" s="1"/>
  <c r="H38" i="1"/>
  <c r="H9" i="1"/>
  <c r="I43" i="1" l="1"/>
  <c r="I34" i="1"/>
  <c r="H13" i="1"/>
  <c r="H12" i="1" s="1"/>
  <c r="H41" i="1"/>
  <c r="H40" i="1" s="1"/>
  <c r="H37" i="1"/>
  <c r="H32" i="1"/>
  <c r="H30" i="1"/>
  <c r="H21" i="1"/>
  <c r="H19" i="1"/>
  <c r="H16" i="1"/>
  <c r="H8" i="1"/>
  <c r="H29" i="1" l="1"/>
  <c r="H15" i="1"/>
  <c r="H7" i="1" s="1"/>
  <c r="H28" i="1"/>
  <c r="H27" i="1" s="1"/>
  <c r="H18" i="1"/>
  <c r="J28" i="1" l="1"/>
  <c r="J27" i="1" s="1"/>
  <c r="J46" i="1" s="1"/>
  <c r="I28" i="1"/>
  <c r="I27" i="1" s="1"/>
  <c r="I46" i="1" s="1"/>
  <c r="H46" i="1"/>
</calcChain>
</file>

<file path=xl/sharedStrings.xml><?xml version="1.0" encoding="utf-8"?>
<sst xmlns="http://schemas.openxmlformats.org/spreadsheetml/2006/main" count="94" uniqueCount="92">
  <si>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</si>
  <si>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</si>
  <si>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</si>
  <si>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</si>
  <si>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</si>
  <si>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</si>
  <si>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</si>
  <si>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</si>
  <si>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</si>
  <si>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</si>
  <si>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</si>
  <si>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</si>
  <si>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</si>
  <si>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</si>
  <si>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</si>
  <si>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</si>
  <si>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</si>
  <si>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</si>
  <si>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</si>
  <si>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</si>
  <si>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</si>
  <si>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</si>
  <si>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</si>
  <si>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</si>
  <si>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</si>
  <si>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</si>
  <si>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</si>
  <si>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</si>
  <si>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</si>
  <si>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</si>
  <si>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</si>
  <si>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</si>
  <si>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</si>
  <si>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</si>
  <si>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</si>
  <si>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</si>
  <si>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</si>
  <si>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</si>
  <si>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</si>
  <si>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</si>
  <si>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</si>
  <si>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</si>
  <si>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</si>
  <si>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</si>
  <si>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</si>
  <si>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</si>
  <si>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</si>
  <si>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</si>
  <si>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</si>
  <si>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</si>
  <si>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</si>
  <si>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</si>
  <si>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</si>
  <si>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</si>
  <si>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</si>
  <si>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</si>
  <si>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</si>
  <si>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2019 год</t>
  </si>
  <si>
    <t>Сумма на 2021 год</t>
  </si>
  <si>
    <t>Сумма на 2020 год</t>
  </si>
  <si>
    <t>Доходы бюджета муниципального образования «Краснорогское сельское  поселение»</t>
  </si>
  <si>
    <t>рублей</t>
  </si>
  <si>
    <t>на 2019 год и плановый период 2020 и 2021 годов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</si>
  <si>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</si>
  <si>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</si>
  <si>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</si>
  <si>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</si>
  <si>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</si>
  <si>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</si>
  <si>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</si>
  <si>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</si>
  <si>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</si>
  <si>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</si>
  <si>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</si>
  <si>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</si>
  <si>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</si>
  <si>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</si>
  <si>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</si>
  <si>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</si>
  <si>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</si>
  <si>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</si>
  <si>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</si>
  <si>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</si>
  <si>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</si>
  <si>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План на 2019 год до внесения изменений</t>
  </si>
  <si>
    <t>План на 2019 год после внесения изменений</t>
  </si>
  <si>
    <t>Сумма изменений на 2020 год</t>
  </si>
  <si>
    <t>Сумма изменений на 2021 год</t>
  </si>
  <si>
    <t>Сумма изменений на 2019 год</t>
  </si>
  <si>
    <t>Субсидии бюджетам сельских поселений на обеспечение устойчивого развития сельских территорий</t>
  </si>
  <si>
    <t>Субсидии бюджетам на обеспечение устойчивого развития сельских территорий</t>
  </si>
  <si>
    <t xml:space="preserve">Приложение № 1 к Решению от 22.10.2019 № 19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внесении изменений в решение Краснорогского сельского Совета народных депутатов                                                                                                                                                                            "О бюджете муниципального образования "Краснорогское сельское поселение"                                                                                                                                                                                            на 2019 год  и плановый период 2020 и 2021 годов                                                                                                                                                                                                                             Приложение № 1.3
к решению Краснорогского сельского Совета народных депутатов
                                         Почепского района Брянской области от 26.12.2018 №192                                                                                                                                                                                           " О бюджете муниципального образования   
                                                                   "Краснорогское сельское поселение"на 2019 год                                                                                                                                                                                и плановый период 2020 - 2021гг"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</si>
</sst>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2" fillId="0" borderId="1" xfId="0" applyNumberFormat="1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zoomScaleSheetLayoutView="70" workbookViewId="0">
      <selection activeCell="B1" sqref="B1:L1"/>
    </sheetView>
  </sheetViews>
  <sheetFormatPr defaultRowHeight="15" x14ac:dyDescent="0.25"/>
  <cols>
    <col min="1" max="1" width="24.28515625" customWidth="1"/>
    <col min="2" max="2" width="78.140625" customWidth="1"/>
    <col min="3" max="3" width="14.42578125" customWidth="1"/>
    <col min="4" max="4" width="15.42578125" customWidth="1"/>
    <col min="5" max="5" width="14.42578125" customWidth="1"/>
    <col min="6" max="6" width="12" customWidth="1"/>
    <col min="7" max="7" width="12.140625" customWidth="1"/>
    <col min="8" max="8" width="15.28515625" hidden="1" customWidth="1"/>
    <col min="9" max="9" width="13.42578125" hidden="1" customWidth="1"/>
    <col min="10" max="10" width="14" hidden="1" customWidth="1"/>
    <col min="11" max="11" width="2.7109375" customWidth="1"/>
    <col min="12" max="12" width="11.28515625" hidden="1" customWidth="1"/>
    <col min="13" max="13" width="30.42578125" customWidth="1"/>
  </cols>
  <sheetData>
    <row r="1" spans="1:13" ht="162" customHeight="1" x14ac:dyDescent="0.25">
      <c r="B1" s="24" t="s">
        <v>91</v>
      </c>
      <c r="C1" s="24"/>
      <c r="D1" s="24"/>
      <c r="E1" s="24"/>
      <c r="F1" s="24"/>
      <c r="G1" s="24"/>
      <c r="H1" s="25"/>
      <c r="I1" s="25"/>
      <c r="J1" s="25"/>
      <c r="K1" s="25"/>
      <c r="L1" s="25"/>
      <c r="M1" s="15"/>
    </row>
    <row r="3" spans="1:13" s="17" customFormat="1" ht="18.75" x14ac:dyDescent="0.3">
      <c r="A3" s="26" t="s">
        <v>60</v>
      </c>
      <c r="B3" s="29"/>
      <c r="C3" s="29"/>
      <c r="D3" s="29"/>
      <c r="E3" s="29"/>
      <c r="F3" s="29"/>
      <c r="G3" s="29"/>
      <c r="H3" s="29"/>
      <c r="I3" s="29"/>
      <c r="J3" s="29"/>
    </row>
    <row r="4" spans="1:13" s="17" customFormat="1" ht="18.75" x14ac:dyDescent="0.3">
      <c r="A4" s="26" t="s">
        <v>62</v>
      </c>
      <c r="B4" s="27"/>
      <c r="C4" s="27"/>
      <c r="D4" s="27"/>
      <c r="E4" s="27"/>
      <c r="F4" s="27"/>
      <c r="G4" s="27"/>
      <c r="H4" s="27"/>
      <c r="I4" s="27"/>
      <c r="J4" s="27"/>
      <c r="K4" s="28"/>
    </row>
    <row r="5" spans="1:13" ht="15.75" x14ac:dyDescent="0.25">
      <c r="B5" s="1"/>
      <c r="C5" s="1"/>
      <c r="D5" s="1"/>
      <c r="E5" s="1"/>
      <c r="F5" s="1"/>
      <c r="G5" s="21" t="s">
        <v>61</v>
      </c>
      <c r="J5" s="19" t="s">
        <v>61</v>
      </c>
    </row>
    <row r="6" spans="1:13" s="12" customFormat="1" ht="58.7" customHeight="1" x14ac:dyDescent="0.25">
      <c r="A6" s="11" t="s">
        <v>0</v>
      </c>
      <c r="B6" s="11" t="s">
        <v>1</v>
      </c>
      <c r="C6" s="11" t="s">
        <v>84</v>
      </c>
      <c r="D6" s="11" t="s">
        <v>85</v>
      </c>
      <c r="E6" s="11" t="s">
        <v>88</v>
      </c>
      <c r="F6" s="11" t="s">
        <v>86</v>
      </c>
      <c r="G6" s="11" t="s">
        <v>87</v>
      </c>
      <c r="H6" s="18" t="s">
        <v>57</v>
      </c>
      <c r="I6" s="18" t="s">
        <v>59</v>
      </c>
      <c r="J6" s="18" t="s">
        <v>58</v>
      </c>
    </row>
    <row r="7" spans="1:13" x14ac:dyDescent="0.25">
      <c r="A7" s="3" t="s">
        <v>2</v>
      </c>
      <c r="B7" s="2" t="s">
        <v>18</v>
      </c>
      <c r="C7" s="9">
        <f>C8+C12+C15+C23</f>
        <v>3633000</v>
      </c>
      <c r="D7" s="9">
        <f>D8+D12+D15+D23</f>
        <v>4245110</v>
      </c>
      <c r="E7" s="9">
        <f>D7-C7</f>
        <v>612110</v>
      </c>
      <c r="F7" s="9">
        <v>0</v>
      </c>
      <c r="G7" s="20">
        <v>0</v>
      </c>
      <c r="H7" s="9">
        <f>H8+H12+H15+H23</f>
        <v>3633000</v>
      </c>
      <c r="I7" s="9">
        <f t="shared" ref="I7:J7" si="0">I8+I12+I15+I23</f>
        <v>2818000</v>
      </c>
      <c r="J7" s="9">
        <f t="shared" si="0"/>
        <v>2908000</v>
      </c>
    </row>
    <row r="8" spans="1:13" ht="16.5" customHeight="1" x14ac:dyDescent="0.25">
      <c r="A8" s="3" t="s">
        <v>3</v>
      </c>
      <c r="B8" s="4" t="s">
        <v>19</v>
      </c>
      <c r="C8" s="9">
        <f>C9</f>
        <v>197000</v>
      </c>
      <c r="D8" s="9">
        <f>D9</f>
        <v>197000</v>
      </c>
      <c r="E8" s="9">
        <f t="shared" ref="E8:E46" si="1">D8-C8</f>
        <v>0</v>
      </c>
      <c r="F8" s="9">
        <v>0</v>
      </c>
      <c r="G8" s="20">
        <v>0</v>
      </c>
      <c r="H8" s="9">
        <f>H9</f>
        <v>197000</v>
      </c>
      <c r="I8" s="9">
        <f t="shared" ref="I8:J8" si="2">I9</f>
        <v>206000</v>
      </c>
      <c r="J8" s="9">
        <f t="shared" si="2"/>
        <v>218000</v>
      </c>
    </row>
    <row r="9" spans="1:13" x14ac:dyDescent="0.25">
      <c r="A9" s="3" t="s">
        <v>4</v>
      </c>
      <c r="B9" s="6" t="s">
        <v>20</v>
      </c>
      <c r="C9" s="13">
        <f>C10+C11</f>
        <v>197000</v>
      </c>
      <c r="D9" s="13">
        <f>D10+D11</f>
        <v>197000</v>
      </c>
      <c r="E9" s="9">
        <f t="shared" si="1"/>
        <v>0</v>
      </c>
      <c r="F9" s="9">
        <v>0</v>
      </c>
      <c r="G9" s="20">
        <v>0</v>
      </c>
      <c r="H9" s="13">
        <f>H10+H11</f>
        <v>197000</v>
      </c>
      <c r="I9" s="13">
        <f t="shared" ref="I9:J9" si="3">I10+I11</f>
        <v>206000</v>
      </c>
      <c r="J9" s="13">
        <f t="shared" si="3"/>
        <v>218000</v>
      </c>
    </row>
    <row r="10" spans="1:13" ht="64.5" customHeight="1" x14ac:dyDescent="0.25">
      <c r="A10" s="3" t="s">
        <v>5</v>
      </c>
      <c r="B10" s="6" t="s">
        <v>21</v>
      </c>
      <c r="C10" s="13">
        <v>197000</v>
      </c>
      <c r="D10" s="13">
        <v>197000</v>
      </c>
      <c r="E10" s="9">
        <f t="shared" si="1"/>
        <v>0</v>
      </c>
      <c r="F10" s="9">
        <v>0</v>
      </c>
      <c r="G10" s="20">
        <v>0</v>
      </c>
      <c r="H10" s="13">
        <v>197000</v>
      </c>
      <c r="I10" s="13">
        <v>206000</v>
      </c>
      <c r="J10" s="13">
        <v>218000</v>
      </c>
    </row>
    <row r="11" spans="1:13" ht="1.5" hidden="1" customHeight="1" x14ac:dyDescent="0.25">
      <c r="A11" s="3" t="s">
        <v>47</v>
      </c>
      <c r="B11" s="6" t="s">
        <v>48</v>
      </c>
      <c r="C11" s="13"/>
      <c r="D11" s="13"/>
      <c r="E11" s="9">
        <f t="shared" si="1"/>
        <v>0</v>
      </c>
      <c r="F11" s="9">
        <v>0</v>
      </c>
      <c r="G11" s="20">
        <v>0</v>
      </c>
      <c r="H11" s="13"/>
      <c r="I11" s="13"/>
      <c r="J11" s="13"/>
    </row>
    <row r="12" spans="1:13" x14ac:dyDescent="0.25">
      <c r="A12" s="3" t="s">
        <v>6</v>
      </c>
      <c r="B12" s="4" t="s">
        <v>22</v>
      </c>
      <c r="C12" s="9">
        <f>C13</f>
        <v>69000</v>
      </c>
      <c r="D12" s="9">
        <f>D13</f>
        <v>681110</v>
      </c>
      <c r="E12" s="9">
        <f t="shared" si="1"/>
        <v>612110</v>
      </c>
      <c r="F12" s="9">
        <v>0</v>
      </c>
      <c r="G12" s="20">
        <v>0</v>
      </c>
      <c r="H12" s="9">
        <f>H13</f>
        <v>69000</v>
      </c>
      <c r="I12" s="9">
        <f t="shared" ref="I12:J13" si="4">I13</f>
        <v>72000</v>
      </c>
      <c r="J12" s="9">
        <f t="shared" si="4"/>
        <v>75000</v>
      </c>
    </row>
    <row r="13" spans="1:13" x14ac:dyDescent="0.25">
      <c r="A13" s="3" t="s">
        <v>8</v>
      </c>
      <c r="B13" s="6" t="s">
        <v>23</v>
      </c>
      <c r="C13" s="13">
        <f>C14</f>
        <v>69000</v>
      </c>
      <c r="D13" s="13">
        <f>D14</f>
        <v>681110</v>
      </c>
      <c r="E13" s="9">
        <f t="shared" si="1"/>
        <v>612110</v>
      </c>
      <c r="F13" s="9">
        <v>0</v>
      </c>
      <c r="G13" s="20">
        <v>0</v>
      </c>
      <c r="H13" s="13">
        <f>H14</f>
        <v>69000</v>
      </c>
      <c r="I13" s="13">
        <f t="shared" si="4"/>
        <v>72000</v>
      </c>
      <c r="J13" s="13">
        <f t="shared" si="4"/>
        <v>75000</v>
      </c>
    </row>
    <row r="14" spans="1:13" x14ac:dyDescent="0.25">
      <c r="A14" s="3" t="s">
        <v>46</v>
      </c>
      <c r="B14" s="6" t="s">
        <v>23</v>
      </c>
      <c r="C14" s="13">
        <v>69000</v>
      </c>
      <c r="D14" s="13">
        <v>681110</v>
      </c>
      <c r="E14" s="9">
        <f t="shared" si="1"/>
        <v>612110</v>
      </c>
      <c r="F14" s="9">
        <v>0</v>
      </c>
      <c r="G14" s="20">
        <v>0</v>
      </c>
      <c r="H14" s="13">
        <v>69000</v>
      </c>
      <c r="I14" s="13">
        <v>72000</v>
      </c>
      <c r="J14" s="13">
        <v>75000</v>
      </c>
    </row>
    <row r="15" spans="1:13" x14ac:dyDescent="0.25">
      <c r="A15" s="3" t="s">
        <v>7</v>
      </c>
      <c r="B15" s="4" t="s">
        <v>24</v>
      </c>
      <c r="C15" s="9">
        <f>C16+C18</f>
        <v>3347000</v>
      </c>
      <c r="D15" s="9">
        <f>D16+D18</f>
        <v>3347000</v>
      </c>
      <c r="E15" s="9">
        <f t="shared" si="1"/>
        <v>0</v>
      </c>
      <c r="F15" s="9">
        <v>0</v>
      </c>
      <c r="G15" s="20">
        <v>0</v>
      </c>
      <c r="H15" s="9">
        <f>H16+H18</f>
        <v>3347000</v>
      </c>
      <c r="I15" s="9">
        <f t="shared" ref="I15:J15" si="5">I16+I18</f>
        <v>2520000</v>
      </c>
      <c r="J15" s="9">
        <f t="shared" si="5"/>
        <v>2595000</v>
      </c>
    </row>
    <row r="16" spans="1:13" x14ac:dyDescent="0.25">
      <c r="A16" s="3" t="s">
        <v>9</v>
      </c>
      <c r="B16" s="6" t="s">
        <v>25</v>
      </c>
      <c r="C16" s="13">
        <f>C17</f>
        <v>1188000</v>
      </c>
      <c r="D16" s="13">
        <f>D17</f>
        <v>1188000</v>
      </c>
      <c r="E16" s="9">
        <f t="shared" si="1"/>
        <v>0</v>
      </c>
      <c r="F16" s="9">
        <v>0</v>
      </c>
      <c r="G16" s="20">
        <v>0</v>
      </c>
      <c r="H16" s="13">
        <f>H17</f>
        <v>1188000</v>
      </c>
      <c r="I16" s="13">
        <f t="shared" ref="I16:J16" si="6">I17</f>
        <v>540000</v>
      </c>
      <c r="J16" s="13">
        <f t="shared" si="6"/>
        <v>588000</v>
      </c>
    </row>
    <row r="17" spans="1:10" ht="29.25" customHeight="1" x14ac:dyDescent="0.25">
      <c r="A17" s="3" t="s">
        <v>10</v>
      </c>
      <c r="B17" s="6" t="s">
        <v>26</v>
      </c>
      <c r="C17" s="13">
        <v>1188000</v>
      </c>
      <c r="D17" s="13">
        <v>1188000</v>
      </c>
      <c r="E17" s="9">
        <f t="shared" si="1"/>
        <v>0</v>
      </c>
      <c r="F17" s="9">
        <v>0</v>
      </c>
      <c r="G17" s="20">
        <v>0</v>
      </c>
      <c r="H17" s="13">
        <v>1188000</v>
      </c>
      <c r="I17" s="13">
        <v>540000</v>
      </c>
      <c r="J17" s="13">
        <v>588000</v>
      </c>
    </row>
    <row r="18" spans="1:10" x14ac:dyDescent="0.25">
      <c r="A18" s="3" t="s">
        <v>11</v>
      </c>
      <c r="B18" s="4" t="s">
        <v>27</v>
      </c>
      <c r="C18" s="9">
        <f>C19+C21</f>
        <v>2159000</v>
      </c>
      <c r="D18" s="9">
        <f>D19+D21</f>
        <v>2159000</v>
      </c>
      <c r="E18" s="9">
        <f t="shared" si="1"/>
        <v>0</v>
      </c>
      <c r="F18" s="9">
        <v>0</v>
      </c>
      <c r="G18" s="20">
        <v>0</v>
      </c>
      <c r="H18" s="9">
        <f>H19+H21</f>
        <v>2159000</v>
      </c>
      <c r="I18" s="9">
        <f t="shared" ref="I18:J18" si="7">I19+I21</f>
        <v>1980000</v>
      </c>
      <c r="J18" s="9">
        <f t="shared" si="7"/>
        <v>2007000</v>
      </c>
    </row>
    <row r="19" spans="1:10" x14ac:dyDescent="0.25">
      <c r="A19" s="3" t="s">
        <v>17</v>
      </c>
      <c r="B19" s="6" t="s">
        <v>28</v>
      </c>
      <c r="C19" s="13">
        <f>C20</f>
        <v>1295400</v>
      </c>
      <c r="D19" s="13">
        <f>D20</f>
        <v>1295400</v>
      </c>
      <c r="E19" s="9">
        <f t="shared" si="1"/>
        <v>0</v>
      </c>
      <c r="F19" s="9">
        <v>0</v>
      </c>
      <c r="G19" s="20">
        <v>0</v>
      </c>
      <c r="H19" s="13">
        <f>H20</f>
        <v>1295400</v>
      </c>
      <c r="I19" s="13">
        <f t="shared" ref="I19:J19" si="8">I20</f>
        <v>1188000</v>
      </c>
      <c r="J19" s="13">
        <f t="shared" si="8"/>
        <v>1205000</v>
      </c>
    </row>
    <row r="20" spans="1:10" ht="30.2" customHeight="1" x14ac:dyDescent="0.25">
      <c r="A20" s="3" t="s">
        <v>12</v>
      </c>
      <c r="B20" s="6" t="s">
        <v>29</v>
      </c>
      <c r="C20" s="13">
        <v>1295400</v>
      </c>
      <c r="D20" s="13">
        <v>1295400</v>
      </c>
      <c r="E20" s="9">
        <f t="shared" si="1"/>
        <v>0</v>
      </c>
      <c r="F20" s="9">
        <v>0</v>
      </c>
      <c r="G20" s="20">
        <v>0</v>
      </c>
      <c r="H20" s="13">
        <v>1295400</v>
      </c>
      <c r="I20" s="13">
        <v>1188000</v>
      </c>
      <c r="J20" s="13">
        <v>1205000</v>
      </c>
    </row>
    <row r="21" spans="1:10" x14ac:dyDescent="0.25">
      <c r="A21" s="3" t="s">
        <v>13</v>
      </c>
      <c r="B21" s="6" t="s">
        <v>30</v>
      </c>
      <c r="C21" s="13">
        <f>C22</f>
        <v>863600</v>
      </c>
      <c r="D21" s="13">
        <f>D22</f>
        <v>863600</v>
      </c>
      <c r="E21" s="9">
        <f t="shared" si="1"/>
        <v>0</v>
      </c>
      <c r="F21" s="9">
        <v>0</v>
      </c>
      <c r="G21" s="20">
        <v>0</v>
      </c>
      <c r="H21" s="13">
        <f>H22</f>
        <v>863600</v>
      </c>
      <c r="I21" s="13">
        <f t="shared" ref="I21:J21" si="9">I22</f>
        <v>792000</v>
      </c>
      <c r="J21" s="13">
        <f t="shared" si="9"/>
        <v>802000</v>
      </c>
    </row>
    <row r="22" spans="1:10" ht="33.75" customHeight="1" x14ac:dyDescent="0.25">
      <c r="A22" s="3" t="s">
        <v>14</v>
      </c>
      <c r="B22" s="6" t="s">
        <v>31</v>
      </c>
      <c r="C22" s="13">
        <v>863600</v>
      </c>
      <c r="D22" s="13">
        <v>863600</v>
      </c>
      <c r="E22" s="9">
        <f t="shared" si="1"/>
        <v>0</v>
      </c>
      <c r="F22" s="9">
        <v>0</v>
      </c>
      <c r="G22" s="20">
        <v>0</v>
      </c>
      <c r="H22" s="13">
        <v>863600</v>
      </c>
      <c r="I22" s="13">
        <v>792000</v>
      </c>
      <c r="J22" s="13">
        <v>802000</v>
      </c>
    </row>
    <row r="23" spans="1:10" ht="32.25" customHeight="1" x14ac:dyDescent="0.25">
      <c r="A23" s="3" t="s">
        <v>56</v>
      </c>
      <c r="B23" s="4" t="s">
        <v>54</v>
      </c>
      <c r="C23" s="9">
        <f t="shared" ref="C23:J25" si="10">C24</f>
        <v>20000</v>
      </c>
      <c r="D23" s="9">
        <f t="shared" si="10"/>
        <v>20000</v>
      </c>
      <c r="E23" s="9">
        <f t="shared" si="1"/>
        <v>0</v>
      </c>
      <c r="F23" s="9">
        <v>0</v>
      </c>
      <c r="G23" s="20">
        <v>0</v>
      </c>
      <c r="H23" s="9">
        <f t="shared" si="10"/>
        <v>20000</v>
      </c>
      <c r="I23" s="9">
        <f t="shared" si="10"/>
        <v>20000</v>
      </c>
      <c r="J23" s="9">
        <f t="shared" si="10"/>
        <v>20000</v>
      </c>
    </row>
    <row r="24" spans="1:10" ht="63" customHeight="1" x14ac:dyDescent="0.25">
      <c r="A24" s="3" t="s">
        <v>55</v>
      </c>
      <c r="B24" s="6" t="s">
        <v>78</v>
      </c>
      <c r="C24" s="16">
        <f t="shared" si="10"/>
        <v>20000</v>
      </c>
      <c r="D24" s="16">
        <f t="shared" si="10"/>
        <v>20000</v>
      </c>
      <c r="E24" s="9">
        <f t="shared" si="1"/>
        <v>0</v>
      </c>
      <c r="F24" s="9">
        <v>0</v>
      </c>
      <c r="G24" s="20">
        <v>0</v>
      </c>
      <c r="H24" s="16">
        <f t="shared" si="10"/>
        <v>20000</v>
      </c>
      <c r="I24" s="16">
        <f t="shared" si="10"/>
        <v>20000</v>
      </c>
      <c r="J24" s="16">
        <f t="shared" si="10"/>
        <v>20000</v>
      </c>
    </row>
    <row r="25" spans="1:10" ht="33.75" customHeight="1" x14ac:dyDescent="0.25">
      <c r="A25" s="3" t="s">
        <v>75</v>
      </c>
      <c r="B25" s="6" t="s">
        <v>77</v>
      </c>
      <c r="C25" s="16">
        <f t="shared" si="10"/>
        <v>20000</v>
      </c>
      <c r="D25" s="16">
        <f t="shared" si="10"/>
        <v>20000</v>
      </c>
      <c r="E25" s="9">
        <f t="shared" si="1"/>
        <v>0</v>
      </c>
      <c r="F25" s="9">
        <v>0</v>
      </c>
      <c r="G25" s="20">
        <v>0</v>
      </c>
      <c r="H25" s="16">
        <f t="shared" si="10"/>
        <v>20000</v>
      </c>
      <c r="I25" s="16">
        <f t="shared" si="10"/>
        <v>20000</v>
      </c>
      <c r="J25" s="16">
        <f t="shared" si="10"/>
        <v>20000</v>
      </c>
    </row>
    <row r="26" spans="1:10" ht="29.25" customHeight="1" x14ac:dyDescent="0.25">
      <c r="A26" s="3" t="s">
        <v>74</v>
      </c>
      <c r="B26" s="6" t="s">
        <v>76</v>
      </c>
      <c r="C26" s="16">
        <v>20000</v>
      </c>
      <c r="D26" s="16">
        <v>20000</v>
      </c>
      <c r="E26" s="9">
        <f t="shared" si="1"/>
        <v>0</v>
      </c>
      <c r="F26" s="9">
        <v>0</v>
      </c>
      <c r="G26" s="20">
        <v>0</v>
      </c>
      <c r="H26" s="16">
        <v>20000</v>
      </c>
      <c r="I26" s="13">
        <v>20000</v>
      </c>
      <c r="J26" s="13">
        <v>20000</v>
      </c>
    </row>
    <row r="27" spans="1:10" ht="18.75" customHeight="1" x14ac:dyDescent="0.25">
      <c r="A27" s="3" t="s">
        <v>15</v>
      </c>
      <c r="B27" s="4" t="s">
        <v>32</v>
      </c>
      <c r="C27" s="10">
        <f>C28+C43</f>
        <v>4985313.8099999996</v>
      </c>
      <c r="D27" s="10">
        <f>D28+D43</f>
        <v>4985313.8099999996</v>
      </c>
      <c r="E27" s="9">
        <f t="shared" si="1"/>
        <v>0</v>
      </c>
      <c r="F27" s="9">
        <v>0</v>
      </c>
      <c r="G27" s="20">
        <v>0</v>
      </c>
      <c r="H27" s="10">
        <f>H28+H43</f>
        <v>4985313.8099999996</v>
      </c>
      <c r="I27" s="10">
        <f t="shared" ref="I27:J27" si="11">I28+I43</f>
        <v>333262.59999999998</v>
      </c>
      <c r="J27" s="10">
        <f t="shared" si="11"/>
        <v>333262.59999999998</v>
      </c>
    </row>
    <row r="28" spans="1:10" ht="33.75" customHeight="1" x14ac:dyDescent="0.25">
      <c r="A28" s="3" t="s">
        <v>16</v>
      </c>
      <c r="B28" s="4" t="s">
        <v>33</v>
      </c>
      <c r="C28" s="10">
        <f>C29+C37+C40+C34</f>
        <v>4986432.26</v>
      </c>
      <c r="D28" s="10">
        <f>D29+D37+D40+D34</f>
        <v>4986432.26</v>
      </c>
      <c r="E28" s="9">
        <f t="shared" si="1"/>
        <v>0</v>
      </c>
      <c r="F28" s="9">
        <v>0</v>
      </c>
      <c r="G28" s="20">
        <v>0</v>
      </c>
      <c r="H28" s="10">
        <f>H29+H37+H40+H34</f>
        <v>4986432.26</v>
      </c>
      <c r="I28" s="10">
        <f t="shared" ref="I28:J28" si="12">I29+I37+I40+I34</f>
        <v>333262.59999999998</v>
      </c>
      <c r="J28" s="10">
        <f t="shared" si="12"/>
        <v>333262.59999999998</v>
      </c>
    </row>
    <row r="29" spans="1:10" ht="33" customHeight="1" x14ac:dyDescent="0.25">
      <c r="A29" s="3" t="s">
        <v>63</v>
      </c>
      <c r="B29" s="22" t="s">
        <v>34</v>
      </c>
      <c r="C29" s="10">
        <f>C30+C32</f>
        <v>353700</v>
      </c>
      <c r="D29" s="10">
        <f>D30+D32</f>
        <v>353700</v>
      </c>
      <c r="E29" s="9">
        <f t="shared" si="1"/>
        <v>0</v>
      </c>
      <c r="F29" s="9">
        <v>0</v>
      </c>
      <c r="G29" s="20">
        <v>0</v>
      </c>
      <c r="H29" s="10">
        <f>H30+H32</f>
        <v>353700</v>
      </c>
      <c r="I29" s="10">
        <f t="shared" ref="I29:J29" si="13">I30+I32</f>
        <v>135000</v>
      </c>
      <c r="J29" s="10">
        <f t="shared" si="13"/>
        <v>135000</v>
      </c>
    </row>
    <row r="30" spans="1:10" ht="18.75" customHeight="1" x14ac:dyDescent="0.25">
      <c r="A30" s="3" t="s">
        <v>64</v>
      </c>
      <c r="B30" s="6" t="s">
        <v>35</v>
      </c>
      <c r="C30" s="13">
        <f>C31</f>
        <v>125000</v>
      </c>
      <c r="D30" s="13">
        <f>D31</f>
        <v>125000</v>
      </c>
      <c r="E30" s="9">
        <f t="shared" si="1"/>
        <v>0</v>
      </c>
      <c r="F30" s="9">
        <v>0</v>
      </c>
      <c r="G30" s="20">
        <v>0</v>
      </c>
      <c r="H30" s="13">
        <f>H31</f>
        <v>125000</v>
      </c>
      <c r="I30" s="13">
        <f t="shared" ref="I30:J30" si="14">I31</f>
        <v>135000</v>
      </c>
      <c r="J30" s="13">
        <f t="shared" si="14"/>
        <v>135000</v>
      </c>
    </row>
    <row r="31" spans="1:10" ht="33" customHeight="1" x14ac:dyDescent="0.25">
      <c r="A31" s="3" t="s">
        <v>65</v>
      </c>
      <c r="B31" s="22" t="s">
        <v>36</v>
      </c>
      <c r="C31" s="13">
        <v>125000</v>
      </c>
      <c r="D31" s="13">
        <v>125000</v>
      </c>
      <c r="E31" s="9">
        <f t="shared" si="1"/>
        <v>0</v>
      </c>
      <c r="F31" s="9">
        <v>0</v>
      </c>
      <c r="G31" s="20">
        <v>0</v>
      </c>
      <c r="H31" s="13">
        <v>125000</v>
      </c>
      <c r="I31" s="13">
        <v>135000</v>
      </c>
      <c r="J31" s="13">
        <v>135000</v>
      </c>
    </row>
    <row r="32" spans="1:10" ht="32.25" customHeight="1" x14ac:dyDescent="0.25">
      <c r="A32" s="3" t="s">
        <v>66</v>
      </c>
      <c r="B32" s="6" t="s">
        <v>37</v>
      </c>
      <c r="C32" s="13">
        <f>C33</f>
        <v>228700</v>
      </c>
      <c r="D32" s="13">
        <f>D33</f>
        <v>228700</v>
      </c>
      <c r="E32" s="9">
        <f t="shared" si="1"/>
        <v>0</v>
      </c>
      <c r="F32" s="9">
        <v>0</v>
      </c>
      <c r="G32" s="20">
        <v>0</v>
      </c>
      <c r="H32" s="13">
        <f>H33</f>
        <v>228700</v>
      </c>
      <c r="I32" s="13">
        <f t="shared" ref="I32:J32" si="15">I33</f>
        <v>0</v>
      </c>
      <c r="J32" s="13">
        <f t="shared" si="15"/>
        <v>0</v>
      </c>
    </row>
    <row r="33" spans="1:10" ht="33" customHeight="1" x14ac:dyDescent="0.25">
      <c r="A33" s="3" t="s">
        <v>67</v>
      </c>
      <c r="B33" s="6" t="s">
        <v>38</v>
      </c>
      <c r="C33" s="13">
        <v>228700</v>
      </c>
      <c r="D33" s="13">
        <v>228700</v>
      </c>
      <c r="E33" s="9">
        <f t="shared" si="1"/>
        <v>0</v>
      </c>
      <c r="F33" s="9">
        <v>0</v>
      </c>
      <c r="G33" s="20">
        <v>0</v>
      </c>
      <c r="H33" s="13">
        <v>228700</v>
      </c>
      <c r="I33" s="13">
        <v>0</v>
      </c>
      <c r="J33" s="13">
        <v>0</v>
      </c>
    </row>
    <row r="34" spans="1:10" ht="31.5" customHeight="1" x14ac:dyDescent="0.25">
      <c r="A34" s="3" t="s">
        <v>79</v>
      </c>
      <c r="B34" s="4" t="s">
        <v>49</v>
      </c>
      <c r="C34" s="9">
        <f t="shared" ref="C34:J35" si="16">C35</f>
        <v>156386.65</v>
      </c>
      <c r="D34" s="9">
        <f t="shared" si="16"/>
        <v>156386.65</v>
      </c>
      <c r="E34" s="9">
        <f t="shared" si="1"/>
        <v>0</v>
      </c>
      <c r="F34" s="9">
        <v>0</v>
      </c>
      <c r="G34" s="20">
        <v>0</v>
      </c>
      <c r="H34" s="9">
        <f t="shared" si="16"/>
        <v>156386.65</v>
      </c>
      <c r="I34" s="9">
        <f t="shared" si="16"/>
        <v>0</v>
      </c>
      <c r="J34" s="9">
        <f t="shared" si="16"/>
        <v>0</v>
      </c>
    </row>
    <row r="35" spans="1:10" ht="24.75" customHeight="1" x14ac:dyDescent="0.25">
      <c r="A35" s="3" t="s">
        <v>80</v>
      </c>
      <c r="B35" s="22" t="s">
        <v>90</v>
      </c>
      <c r="C35" s="13">
        <f t="shared" si="16"/>
        <v>156386.65</v>
      </c>
      <c r="D35" s="13">
        <f t="shared" si="16"/>
        <v>156386.65</v>
      </c>
      <c r="E35" s="9">
        <f t="shared" si="1"/>
        <v>0</v>
      </c>
      <c r="F35" s="9">
        <v>0</v>
      </c>
      <c r="G35" s="20">
        <v>0</v>
      </c>
      <c r="H35" s="13">
        <f t="shared" si="16"/>
        <v>156386.65</v>
      </c>
      <c r="I35" s="13">
        <f t="shared" si="16"/>
        <v>0</v>
      </c>
      <c r="J35" s="13">
        <f t="shared" si="16"/>
        <v>0</v>
      </c>
    </row>
    <row r="36" spans="1:10" ht="31.5" customHeight="1" x14ac:dyDescent="0.25">
      <c r="A36" s="3" t="s">
        <v>81</v>
      </c>
      <c r="B36" s="6" t="s">
        <v>89</v>
      </c>
      <c r="C36" s="13">
        <v>156386.65</v>
      </c>
      <c r="D36" s="13">
        <v>156386.65</v>
      </c>
      <c r="E36" s="9">
        <f t="shared" si="1"/>
        <v>0</v>
      </c>
      <c r="F36" s="9">
        <v>0</v>
      </c>
      <c r="G36" s="20">
        <v>0</v>
      </c>
      <c r="H36" s="13">
        <v>156386.65</v>
      </c>
      <c r="I36" s="13">
        <v>0</v>
      </c>
      <c r="J36" s="13">
        <v>0</v>
      </c>
    </row>
    <row r="37" spans="1:10" ht="21" customHeight="1" x14ac:dyDescent="0.25">
      <c r="A37" s="3" t="s">
        <v>68</v>
      </c>
      <c r="B37" s="4" t="s">
        <v>39</v>
      </c>
      <c r="C37" s="10">
        <f>C38</f>
        <v>198262.6</v>
      </c>
      <c r="D37" s="10">
        <f>D38</f>
        <v>198262.6</v>
      </c>
      <c r="E37" s="9">
        <f t="shared" si="1"/>
        <v>0</v>
      </c>
      <c r="F37" s="9">
        <v>0</v>
      </c>
      <c r="G37" s="20">
        <v>0</v>
      </c>
      <c r="H37" s="10">
        <f>H38</f>
        <v>198262.6</v>
      </c>
      <c r="I37" s="10">
        <f t="shared" ref="I37:J38" si="17">I38</f>
        <v>198262.6</v>
      </c>
      <c r="J37" s="10">
        <f t="shared" si="17"/>
        <v>198262.6</v>
      </c>
    </row>
    <row r="38" spans="1:10" ht="28.5" customHeight="1" x14ac:dyDescent="0.25">
      <c r="A38" s="3" t="s">
        <v>69</v>
      </c>
      <c r="B38" s="7" t="s">
        <v>40</v>
      </c>
      <c r="C38" s="13">
        <f>C39</f>
        <v>198262.6</v>
      </c>
      <c r="D38" s="13">
        <f>D39</f>
        <v>198262.6</v>
      </c>
      <c r="E38" s="9">
        <f t="shared" si="1"/>
        <v>0</v>
      </c>
      <c r="F38" s="9">
        <v>0</v>
      </c>
      <c r="G38" s="20">
        <v>0</v>
      </c>
      <c r="H38" s="13">
        <f>H39</f>
        <v>198262.6</v>
      </c>
      <c r="I38" s="13">
        <f t="shared" si="17"/>
        <v>198262.6</v>
      </c>
      <c r="J38" s="13">
        <f t="shared" si="17"/>
        <v>198262.6</v>
      </c>
    </row>
    <row r="39" spans="1:10" ht="29.25" customHeight="1" x14ac:dyDescent="0.25">
      <c r="A39" s="3" t="s">
        <v>70</v>
      </c>
      <c r="B39" s="7" t="s">
        <v>41</v>
      </c>
      <c r="C39" s="13">
        <v>198262.6</v>
      </c>
      <c r="D39" s="13">
        <v>198262.6</v>
      </c>
      <c r="E39" s="9">
        <f t="shared" si="1"/>
        <v>0</v>
      </c>
      <c r="F39" s="9">
        <v>0</v>
      </c>
      <c r="G39" s="20">
        <v>0</v>
      </c>
      <c r="H39" s="13">
        <v>198262.6</v>
      </c>
      <c r="I39" s="13">
        <v>198262.6</v>
      </c>
      <c r="J39" s="13">
        <v>198262.6</v>
      </c>
    </row>
    <row r="40" spans="1:10" ht="15.75" customHeight="1" x14ac:dyDescent="0.25">
      <c r="A40" s="3" t="s">
        <v>71</v>
      </c>
      <c r="B40" s="4" t="s">
        <v>42</v>
      </c>
      <c r="C40" s="9">
        <f>C41</f>
        <v>4278083.01</v>
      </c>
      <c r="D40" s="9">
        <f>D41</f>
        <v>4278083.01</v>
      </c>
      <c r="E40" s="9">
        <f t="shared" si="1"/>
        <v>0</v>
      </c>
      <c r="F40" s="9">
        <v>0</v>
      </c>
      <c r="G40" s="20">
        <v>0</v>
      </c>
      <c r="H40" s="9">
        <f>H41</f>
        <v>4278083.01</v>
      </c>
      <c r="I40" s="9">
        <f t="shared" ref="I40:J41" si="18">I41</f>
        <v>0</v>
      </c>
      <c r="J40" s="9">
        <f t="shared" si="18"/>
        <v>0</v>
      </c>
    </row>
    <row r="41" spans="1:10" ht="46.5" customHeight="1" x14ac:dyDescent="0.25">
      <c r="A41" s="3" t="s">
        <v>72</v>
      </c>
      <c r="B41" s="8" t="s">
        <v>43</v>
      </c>
      <c r="C41" s="13">
        <f>C42</f>
        <v>4278083.01</v>
      </c>
      <c r="D41" s="13">
        <f>D42</f>
        <v>4278083.01</v>
      </c>
      <c r="E41" s="9">
        <f t="shared" si="1"/>
        <v>0</v>
      </c>
      <c r="F41" s="9">
        <v>0</v>
      </c>
      <c r="G41" s="20">
        <v>0</v>
      </c>
      <c r="H41" s="13">
        <f>H42</f>
        <v>4278083.01</v>
      </c>
      <c r="I41" s="9">
        <f t="shared" si="18"/>
        <v>0</v>
      </c>
      <c r="J41" s="9">
        <f t="shared" si="18"/>
        <v>0</v>
      </c>
    </row>
    <row r="42" spans="1:10" ht="51" customHeight="1" x14ac:dyDescent="0.25">
      <c r="A42" s="3" t="s">
        <v>73</v>
      </c>
      <c r="B42" s="8" t="s">
        <v>44</v>
      </c>
      <c r="C42" s="14">
        <v>4278083.01</v>
      </c>
      <c r="D42" s="14">
        <v>4278083.01</v>
      </c>
      <c r="E42" s="9">
        <f t="shared" si="1"/>
        <v>0</v>
      </c>
      <c r="F42" s="9">
        <v>0</v>
      </c>
      <c r="G42" s="20">
        <v>0</v>
      </c>
      <c r="H42" s="14">
        <v>4278083.01</v>
      </c>
      <c r="I42" s="14">
        <v>0</v>
      </c>
      <c r="J42" s="13">
        <v>0</v>
      </c>
    </row>
    <row r="43" spans="1:10" ht="30" customHeight="1" x14ac:dyDescent="0.25">
      <c r="A43" s="3" t="s">
        <v>51</v>
      </c>
      <c r="B43" s="2" t="s">
        <v>50</v>
      </c>
      <c r="C43" s="10">
        <f t="shared" ref="C43:J44" si="19">C44</f>
        <v>-1118.45</v>
      </c>
      <c r="D43" s="10">
        <f t="shared" si="19"/>
        <v>-1118.45</v>
      </c>
      <c r="E43" s="9">
        <f t="shared" si="1"/>
        <v>0</v>
      </c>
      <c r="F43" s="9">
        <v>0</v>
      </c>
      <c r="G43" s="20">
        <v>0</v>
      </c>
      <c r="H43" s="10">
        <f t="shared" si="19"/>
        <v>-1118.45</v>
      </c>
      <c r="I43" s="10">
        <f t="shared" si="19"/>
        <v>0</v>
      </c>
      <c r="J43" s="10">
        <f t="shared" si="19"/>
        <v>0</v>
      </c>
    </row>
    <row r="44" spans="1:10" ht="33" customHeight="1" x14ac:dyDescent="0.25">
      <c r="A44" s="3" t="s">
        <v>83</v>
      </c>
      <c r="B44" s="8" t="s">
        <v>52</v>
      </c>
      <c r="C44" s="14">
        <f t="shared" si="19"/>
        <v>-1118.45</v>
      </c>
      <c r="D44" s="14">
        <f t="shared" si="19"/>
        <v>-1118.45</v>
      </c>
      <c r="E44" s="9">
        <f t="shared" si="1"/>
        <v>0</v>
      </c>
      <c r="F44" s="9">
        <v>0</v>
      </c>
      <c r="G44" s="20">
        <v>0</v>
      </c>
      <c r="H44" s="14">
        <f t="shared" si="19"/>
        <v>-1118.45</v>
      </c>
      <c r="I44" s="14">
        <f t="shared" si="19"/>
        <v>0</v>
      </c>
      <c r="J44" s="14">
        <f t="shared" si="19"/>
        <v>0</v>
      </c>
    </row>
    <row r="45" spans="1:10" ht="32.25" customHeight="1" x14ac:dyDescent="0.25">
      <c r="A45" s="3" t="s">
        <v>82</v>
      </c>
      <c r="B45" s="8" t="s">
        <v>53</v>
      </c>
      <c r="C45" s="14">
        <v>-1118.45</v>
      </c>
      <c r="D45" s="14">
        <v>-1118.45</v>
      </c>
      <c r="E45" s="9">
        <f t="shared" si="1"/>
        <v>0</v>
      </c>
      <c r="F45" s="9">
        <v>0</v>
      </c>
      <c r="G45" s="20">
        <v>0</v>
      </c>
      <c r="H45" s="14">
        <v>-1118.45</v>
      </c>
      <c r="I45" s="14">
        <v>0</v>
      </c>
      <c r="J45" s="13">
        <v>0</v>
      </c>
    </row>
    <row r="46" spans="1:10" ht="20.25" customHeight="1" x14ac:dyDescent="0.25">
      <c r="A46" s="5"/>
      <c r="B46" s="23" t="s">
        <v>45</v>
      </c>
      <c r="C46" s="10">
        <f>C27+C7</f>
        <v>8618313.8099999987</v>
      </c>
      <c r="D46" s="10">
        <f>D27+D7</f>
        <v>9230423.8099999987</v>
      </c>
      <c r="E46" s="9">
        <f t="shared" si="1"/>
        <v>612110</v>
      </c>
      <c r="F46" s="9">
        <v>0</v>
      </c>
      <c r="G46" s="20">
        <v>0</v>
      </c>
      <c r="H46" s="10">
        <f>H27+H7</f>
        <v>8618313.8099999987</v>
      </c>
      <c r="I46" s="10">
        <f t="shared" ref="I46:J46" si="20">I27+I7</f>
        <v>3151262.6</v>
      </c>
      <c r="J46" s="10">
        <f t="shared" si="20"/>
        <v>3241262.6</v>
      </c>
    </row>
  </sheetData>
  <mergeCells count="3">
    <mergeCell ref="B1:L1"/>
    <mergeCell ref="A4:K4"/>
    <mergeCell ref="A3:J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2019-10-24T11:49:42Z</dcterms:modified>
</cp:coreProperties>
</file>